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3 ZA RASPIS\"/>
    </mc:Choice>
  </mc:AlternateContent>
  <xr:revisionPtr revIDLastSave="0" documentId="13_ncr:1_{93397DE1-A446-4561-B2AB-A9CC2E078249}" xr6:coauthVersionLast="46" xr6:coauthVersionMax="47" xr10:uidLastSave="{00000000-0000-0000-0000-000000000000}"/>
  <bookViews>
    <workbookView xWindow="29100" yWindow="240" windowWidth="15630" windowHeight="14460" tabRatio="878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.1_Geodetska_dela">#REF!</definedName>
    <definedName name="_1.2_Čiščenje_terena">#REF!</definedName>
    <definedName name="_1.3_Ostala_preddela">#REF!</definedName>
    <definedName name="_1.4_Predhodna_dela">#REF!</definedName>
    <definedName name="_1.5_Geotehnika_predorov">#REF!</definedName>
    <definedName name="_2.1_Izkopi">#REF!</definedName>
    <definedName name="_2.2_Planum_tal">#REF!</definedName>
    <definedName name="_2.3_ločilne_drenažne_filterske_plasti">#REF!</definedName>
    <definedName name="_2.4_Nasipi_zasipi_posteljica">#REF!</definedName>
    <definedName name="_2.5_Brežine_zelenice">#REF!</definedName>
    <definedName name="_2.6_Armiranje_zemljin">#REF!</definedName>
    <definedName name="_2.7_Koli_vodnjaki">#REF!</definedName>
    <definedName name="_2.8_Zagatne_stene">#REF!</definedName>
    <definedName name="_2.9_prevozi_razprostiranje_materiala">#REF!</definedName>
    <definedName name="_3.1_Nosilne_plasti">#REF!</definedName>
    <definedName name="_3.2_Obrabne_plasti">#REF!</definedName>
    <definedName name="_3.3_Vezane_nosilne_in_obrabne_plasti">#REF!</definedName>
    <definedName name="_3.4_Tlakovane_obrabne_plasti">#REF!</definedName>
    <definedName name="_3.5_Robni_elementi_vozišč">#REF!</definedName>
    <definedName name="_4.1_Površinsko_odvodnjavanje">#REF!</definedName>
    <definedName name="_4.2_Drenaže">#REF!</definedName>
    <definedName name="_4.3_Kanalizacija">#REF!</definedName>
    <definedName name="_4.4_Jaški">#REF!</definedName>
    <definedName name="_4.5_Prepusti">#REF!</definedName>
    <definedName name="_4.6_Izviri_ponikovalnice">#REF!</definedName>
    <definedName name="_5.1_Tesarska_dela">#REF!</definedName>
    <definedName name="_5.2_Dela_z_jeklom">#REF!</definedName>
    <definedName name="_5.3_Dela_z_cementnim_betonom">#REF!</definedName>
    <definedName name="_5.4_Zidarska_dela">#REF!</definedName>
    <definedName name="_5.5_Popravila_objektov">#REF!</definedName>
    <definedName name="_5.6_Sidranje">#REF!</definedName>
    <definedName name="_5.7_Injektiranje">#REF!</definedName>
    <definedName name="_5.8_Ključavničarska_dela">#REF!</definedName>
    <definedName name="_5.9_Zaščitna_dela">#REF!</definedName>
    <definedName name="_6.1_Pokončna_oprema_cest">#REF!</definedName>
    <definedName name="_6.2_Označbe_na_voziščihž">#REF!</definedName>
    <definedName name="_6.3_Oprema_za_vodenje_prometa">#REF!</definedName>
    <definedName name="_6.4_Oprema_za_zavarovanje_prometa">#REF!</definedName>
    <definedName name="_6.5_Oprema_za_zimsko_službo">#REF!</definedName>
    <definedName name="_6.6_Druga_prometna_oprema_cest">#REF!</definedName>
    <definedName name="_7.2_Elektroenergetski_vodi">#REF!</definedName>
    <definedName name="_7.3_Telekomunikacijske_naprave">#REF!</definedName>
    <definedName name="_7.4_klic_v_sili">#REF!</definedName>
    <definedName name="_7.5_Javna_razsvetljava">#REF!</definedName>
    <definedName name="_7.6_vodovod">#REF!</definedName>
    <definedName name="_7.7_Plinovod">#REF!</definedName>
    <definedName name="_7.8_Železnica">#REF!</definedName>
    <definedName name="_7.9_Preizkusi_nadzor_dokumentacija">#REF!</definedName>
    <definedName name="Čiščenje_terena_1.2">#REF!</definedName>
    <definedName name="Geodetska_dela_1.1">#REF!</definedName>
    <definedName name="iri_ponikovalnice">#REF!</definedName>
    <definedName name="Ostala_preddela_1.3">#REF!</definedName>
    <definedName name="_xlnm.Print_Area" localSheetId="0">REKAPITULACIJA!$A$1:$AA$89</definedName>
    <definedName name="Predhodna_dela_1.4">#REF!</definedName>
    <definedName name="za_zavarovanje_prometa">#REF!</definedName>
  </definedNames>
  <calcPr calcId="191029"/>
</workbook>
</file>

<file path=xl/calcChain.xml><?xml version="1.0" encoding="utf-8"?>
<calcChain xmlns="http://schemas.openxmlformats.org/spreadsheetml/2006/main">
  <c r="F78" i="1" l="1"/>
  <c r="I20" i="1" l="1"/>
  <c r="H20" i="1"/>
  <c r="K52" i="1"/>
  <c r="I52" i="1"/>
  <c r="H52" i="1"/>
  <c r="K44" i="1"/>
  <c r="I44" i="1"/>
  <c r="H44" i="1"/>
  <c r="K36" i="1"/>
  <c r="I36" i="1"/>
  <c r="H36" i="1"/>
  <c r="K28" i="1"/>
  <c r="I28" i="1"/>
  <c r="H28" i="1"/>
  <c r="K20" i="1"/>
  <c r="I12" i="1"/>
  <c r="K11" i="1"/>
  <c r="I11" i="1"/>
  <c r="H11" i="1"/>
  <c r="J12" i="1" l="1"/>
  <c r="I54" i="1" l="1"/>
  <c r="I55" i="1" s="1"/>
  <c r="I56" i="1" s="1"/>
  <c r="H54" i="1" l="1"/>
  <c r="H55" i="1" s="1"/>
  <c r="H56" i="1" s="1"/>
  <c r="J52" i="1"/>
  <c r="J54" i="1" s="1"/>
  <c r="J55" i="1" s="1"/>
  <c r="J56" i="1" s="1"/>
  <c r="I46" i="1" l="1"/>
  <c r="I47" i="1" s="1"/>
  <c r="I48" i="1" s="1"/>
  <c r="H46" i="1" l="1"/>
  <c r="H47" i="1" s="1"/>
  <c r="H48" i="1" s="1"/>
  <c r="J44" i="1"/>
  <c r="J46" i="1" s="1"/>
  <c r="J47" i="1" s="1"/>
  <c r="J48" i="1" s="1"/>
  <c r="I38" i="1" l="1"/>
  <c r="I39" i="1" s="1"/>
  <c r="I40" i="1" s="1"/>
  <c r="H38" i="1" l="1"/>
  <c r="H39" i="1" s="1"/>
  <c r="H40" i="1" s="1"/>
  <c r="J36" i="1"/>
  <c r="J38" i="1" s="1"/>
  <c r="J39" i="1" s="1"/>
  <c r="J40" i="1" s="1"/>
  <c r="I30" i="1" l="1"/>
  <c r="I31" i="1" s="1"/>
  <c r="I32" i="1" s="1"/>
  <c r="H30" i="1" l="1"/>
  <c r="H31" i="1" s="1"/>
  <c r="H32" i="1" s="1"/>
  <c r="J28" i="1"/>
  <c r="J30" i="1" s="1"/>
  <c r="J31" i="1" s="1"/>
  <c r="J32" i="1" s="1"/>
  <c r="I22" i="1" l="1"/>
  <c r="I23" i="1" s="1"/>
  <c r="I24" i="1" s="1"/>
  <c r="H22" i="1" l="1"/>
  <c r="H23" i="1" s="1"/>
  <c r="H24" i="1" s="1"/>
  <c r="J20" i="1"/>
  <c r="J22" i="1" s="1"/>
  <c r="J23" i="1" l="1"/>
  <c r="J24" i="1" s="1"/>
  <c r="I14" i="1" l="1"/>
  <c r="I63" i="1" s="1"/>
  <c r="I64" i="1" s="1"/>
  <c r="I65" i="1" s="1"/>
  <c r="I15" i="1" l="1"/>
  <c r="I16" i="1" s="1"/>
  <c r="H14" i="1"/>
  <c r="J11" i="1"/>
  <c r="J14" i="1" s="1"/>
  <c r="J63" i="1" l="1"/>
  <c r="J15" i="1"/>
  <c r="J16" i="1" s="1"/>
  <c r="H63" i="1"/>
  <c r="H64" i="1" s="1"/>
  <c r="H65" i="1" s="1"/>
  <c r="K65" i="1" s="1"/>
  <c r="H15" i="1"/>
  <c r="H16" i="1" s="1"/>
  <c r="J64" i="1" l="1"/>
  <c r="J65" i="1" s="1"/>
  <c r="H71" i="1"/>
  <c r="H75" i="1"/>
  <c r="I75" i="1" s="1"/>
  <c r="J75" i="1" s="1"/>
  <c r="H73" i="1"/>
  <c r="I73" i="1" s="1"/>
  <c r="J73" i="1" s="1"/>
  <c r="I71" i="1" l="1"/>
  <c r="H78" i="1"/>
  <c r="I78" i="1" l="1"/>
  <c r="J71" i="1"/>
  <c r="J78" i="1" s="1"/>
</calcChain>
</file>

<file path=xl/sharedStrings.xml><?xml version="1.0" encoding="utf-8"?>
<sst xmlns="http://schemas.openxmlformats.org/spreadsheetml/2006/main" count="67" uniqueCount="38">
  <si>
    <t>skupaj</t>
  </si>
  <si>
    <t>22 % DDV</t>
  </si>
  <si>
    <t>Objekt :</t>
  </si>
  <si>
    <t>Številka načrta :</t>
  </si>
  <si>
    <t>SKUPNA REKAPITULACIJA  GRADBENIH STROŠKOV</t>
  </si>
  <si>
    <t>SKUPAJ</t>
  </si>
  <si>
    <t>22% DDV</t>
  </si>
  <si>
    <t>2194-23_NG</t>
  </si>
  <si>
    <t>KAJUHOVA - TOPLARNIŠKA</t>
  </si>
  <si>
    <t>1. ETAPA:</t>
  </si>
  <si>
    <t>CESTA</t>
  </si>
  <si>
    <t>1.</t>
  </si>
  <si>
    <t>TOPLARNIŠKA - POT NA FUŽINE</t>
  </si>
  <si>
    <t>2. ETAPA:</t>
  </si>
  <si>
    <t xml:space="preserve"> POT NA FUŽINE - ARCHINETOVA</t>
  </si>
  <si>
    <t>3. ETAPA:</t>
  </si>
  <si>
    <t>ARCHINETOVA - OSENJAKOVA</t>
  </si>
  <si>
    <t>4. ETAPA:</t>
  </si>
  <si>
    <t>OSENJAKOVA - CHENGDUJSKA</t>
  </si>
  <si>
    <t>5. ETAPA:</t>
  </si>
  <si>
    <t>6. ETAPA:</t>
  </si>
  <si>
    <t xml:space="preserve"> CHENGDUJSKA - AC RING</t>
  </si>
  <si>
    <t>NEUPRAVIČENI</t>
  </si>
  <si>
    <t>UPRAVIČENI</t>
  </si>
  <si>
    <t>kontrola</t>
  </si>
  <si>
    <t>SEMAFORIZACIJA</t>
  </si>
  <si>
    <t>SEMAFORIZACIJA 1faza</t>
  </si>
  <si>
    <t xml:space="preserve">Ureditev državne kolesarske povezave 
D1 ob Zaloški cesti, Ljubljana
</t>
  </si>
  <si>
    <t>2.</t>
  </si>
  <si>
    <t>SKUPNA REKAPITULACIJA ZA CESTO</t>
  </si>
  <si>
    <t>INVESTITOR</t>
  </si>
  <si>
    <t>DELEŽ</t>
  </si>
  <si>
    <t>MESTNA OBČINA LJUBLJANA</t>
  </si>
  <si>
    <t>znesek brez DDV</t>
  </si>
  <si>
    <t>DDV</t>
  </si>
  <si>
    <t>skupaj z DDV</t>
  </si>
  <si>
    <t>JP VOKA SNAGA d.o.o.</t>
  </si>
  <si>
    <t>ENERGETIKA LJUBLJANA,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</si>
</sst>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9" tint="-0.499984740745262"/>
      <name val="Arial Narrow"/>
      <family val="2"/>
      <charset val="238"/>
    </font>
    <font>
      <sz val="11"/>
      <color theme="9" tint="-0.499984740745262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sz val="9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color rgb="FF00B050"/>
      <name val="Arial Narrow"/>
      <family val="2"/>
      <charset val="238"/>
    </font>
    <font>
      <sz val="9"/>
      <color rgb="FF00B050"/>
      <name val="Arial Narrow"/>
      <family val="2"/>
      <charset val="238"/>
    </font>
    <font>
      <b/>
      <sz val="12"/>
      <color rgb="FF00B050"/>
      <name val="Arial Narrow"/>
      <family val="2"/>
      <charset val="238"/>
    </font>
    <font>
      <sz val="18"/>
      <color theme="1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2" xfId="0" applyFont="1" applyBorder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5" fillId="0" borderId="1" xfId="0" applyFont="1" applyBorder="1"/>
    <xf numFmtId="164" fontId="5" fillId="0" borderId="3" xfId="0" applyNumberFormat="1" applyFont="1" applyBorder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/>
    <xf numFmtId="0" fontId="2" fillId="0" borderId="4" xfId="0" applyFont="1" applyBorder="1"/>
    <xf numFmtId="164" fontId="2" fillId="0" borderId="4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  <xf numFmtId="0" fontId="6" fillId="2" borderId="1" xfId="0" applyFont="1" applyFill="1" applyBorder="1"/>
    <xf numFmtId="0" fontId="3" fillId="2" borderId="2" xfId="0" applyFont="1" applyFill="1" applyBorder="1"/>
    <xf numFmtId="164" fontId="3" fillId="2" borderId="3" xfId="0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right"/>
    </xf>
    <xf numFmtId="164" fontId="8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0" applyFont="1"/>
    <xf numFmtId="164" fontId="9" fillId="0" borderId="0" xfId="0" applyNumberFormat="1" applyFont="1"/>
    <xf numFmtId="164" fontId="3" fillId="0" borderId="5" xfId="0" applyNumberFormat="1" applyFont="1" applyBorder="1"/>
    <xf numFmtId="0" fontId="2" fillId="0" borderId="0" xfId="0" applyFont="1" applyAlignment="1">
      <alignment horizontal="left"/>
    </xf>
    <xf numFmtId="0" fontId="11" fillId="0" borderId="0" xfId="0" applyFont="1" applyAlignment="1">
      <alignment vertical="top" wrapText="1"/>
    </xf>
    <xf numFmtId="164" fontId="12" fillId="2" borderId="3" xfId="0" applyNumberFormat="1" applyFont="1" applyFill="1" applyBorder="1"/>
    <xf numFmtId="164" fontId="12" fillId="0" borderId="0" xfId="0" applyNumberFormat="1" applyFont="1"/>
    <xf numFmtId="164" fontId="13" fillId="0" borderId="0" xfId="0" applyNumberFormat="1" applyFont="1"/>
    <xf numFmtId="164" fontId="12" fillId="0" borderId="4" xfId="0" applyNumberFormat="1" applyFont="1" applyBorder="1"/>
    <xf numFmtId="164" fontId="14" fillId="0" borderId="0" xfId="0" applyNumberFormat="1" applyFont="1"/>
    <xf numFmtId="164" fontId="11" fillId="0" borderId="5" xfId="0" applyNumberFormat="1" applyFont="1" applyBorder="1"/>
    <xf numFmtId="164" fontId="11" fillId="2" borderId="3" xfId="0" applyNumberFormat="1" applyFont="1" applyFill="1" applyBorder="1"/>
    <xf numFmtId="164" fontId="11" fillId="0" borderId="0" xfId="0" applyNumberFormat="1" applyFont="1"/>
    <xf numFmtId="164" fontId="15" fillId="0" borderId="3" xfId="0" applyNumberFormat="1" applyFont="1" applyBorder="1"/>
    <xf numFmtId="0" fontId="12" fillId="0" borderId="0" xfId="0" applyFont="1"/>
    <xf numFmtId="0" fontId="16" fillId="0" borderId="0" xfId="0" applyFont="1" applyAlignment="1">
      <alignment vertical="top" wrapText="1"/>
    </xf>
    <xf numFmtId="164" fontId="17" fillId="2" borderId="3" xfId="0" applyNumberFormat="1" applyFont="1" applyFill="1" applyBorder="1"/>
    <xf numFmtId="164" fontId="17" fillId="0" borderId="0" xfId="0" applyNumberFormat="1" applyFont="1"/>
    <xf numFmtId="164" fontId="18" fillId="0" borderId="0" xfId="0" applyNumberFormat="1" applyFont="1"/>
    <xf numFmtId="164" fontId="17" fillId="0" borderId="4" xfId="0" applyNumberFormat="1" applyFont="1" applyBorder="1"/>
    <xf numFmtId="164" fontId="19" fillId="0" borderId="0" xfId="0" applyNumberFormat="1" applyFont="1"/>
    <xf numFmtId="164" fontId="16" fillId="0" borderId="5" xfId="0" applyNumberFormat="1" applyFont="1" applyBorder="1"/>
    <xf numFmtId="164" fontId="16" fillId="2" borderId="3" xfId="0" applyNumberFormat="1" applyFont="1" applyFill="1" applyBorder="1"/>
    <xf numFmtId="164" fontId="16" fillId="0" borderId="0" xfId="0" applyNumberFormat="1" applyFont="1"/>
    <xf numFmtId="164" fontId="20" fillId="0" borderId="3" xfId="0" applyNumberFormat="1" applyFont="1" applyBorder="1"/>
    <xf numFmtId="0" fontId="17" fillId="0" borderId="0" xfId="0" applyFont="1"/>
    <xf numFmtId="0" fontId="3" fillId="0" borderId="0" xfId="0" applyFont="1"/>
    <xf numFmtId="0" fontId="11" fillId="0" borderId="0" xfId="0" applyFont="1"/>
    <xf numFmtId="0" fontId="16" fillId="0" borderId="0" xfId="0" applyFont="1"/>
    <xf numFmtId="10" fontId="3" fillId="0" borderId="0" xfId="0" applyNumberFormat="1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0" fontId="3" fillId="0" borderId="0" xfId="0" applyNumberFormat="1" applyFont="1" applyAlignment="1">
      <alignment horizontal="left"/>
    </xf>
    <xf numFmtId="164" fontId="22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1_CESTA_2026-08-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1_SEMAFORIZACIJA_2026-06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2_CESTA_2026-08-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3_CESTA_2026-08-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4_CESTA_2026-08-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5_CESTA_2026-08-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_E6_CESTA_2026-08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M7"/>
    </sheetNames>
    <sheetDataSet>
      <sheetData sheetId="0">
        <row r="18">
          <cell r="F18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  <sheetName val="2194_POP_E3_CESTA_2026-08-13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OŠKOVNIK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H35">
            <v>0</v>
          </cell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C3:U78"/>
  <sheetViews>
    <sheetView showZeros="0" tabSelected="1" view="pageBreakPreview" topLeftCell="A49" zoomScale="85" zoomScaleNormal="85" zoomScaleSheetLayoutView="85" zoomScalePageLayoutView="120" workbookViewId="0">
      <selection activeCell="C75" sqref="C75"/>
    </sheetView>
  </sheetViews>
  <sheetFormatPr defaultRowHeight="16.5" x14ac:dyDescent="0.3"/>
  <cols>
    <col min="1" max="1" width="2.85546875" style="2" customWidth="1"/>
    <col min="2" max="2" width="10.42578125" style="2" customWidth="1"/>
    <col min="3" max="3" width="9.140625" style="2"/>
    <col min="4" max="4" width="32.42578125" style="2" bestFit="1" customWidth="1"/>
    <col min="5" max="5" width="10.42578125" style="2" customWidth="1"/>
    <col min="6" max="6" width="9.5703125" style="2" customWidth="1"/>
    <col min="7" max="7" width="3.28515625" style="2" customWidth="1"/>
    <col min="8" max="8" width="19.85546875" style="40" customWidth="1"/>
    <col min="9" max="9" width="19.85546875" style="51" customWidth="1"/>
    <col min="10" max="10" width="19.85546875" style="2" customWidth="1"/>
    <col min="11" max="11" width="12.7109375" style="2" hidden="1" customWidth="1"/>
    <col min="12" max="14" width="9.140625" style="2" hidden="1" customWidth="1"/>
    <col min="15" max="18" width="0" style="2" hidden="1" customWidth="1"/>
    <col min="19" max="20" width="12.7109375" style="2" hidden="1" customWidth="1"/>
    <col min="21" max="21" width="13.85546875" style="2" hidden="1" customWidth="1"/>
    <col min="22" max="26" width="0" style="2" hidden="1" customWidth="1"/>
    <col min="27" max="263" width="9.140625" style="2"/>
    <col min="264" max="264" width="7.42578125" style="2" customWidth="1"/>
    <col min="265" max="265" width="20.42578125" style="2" customWidth="1"/>
    <col min="266" max="266" width="17.140625" style="2" customWidth="1"/>
    <col min="267" max="267" width="12.7109375" style="2" customWidth="1"/>
    <col min="268" max="519" width="9.140625" style="2"/>
    <col min="520" max="520" width="7.42578125" style="2" customWidth="1"/>
    <col min="521" max="521" width="20.42578125" style="2" customWidth="1"/>
    <col min="522" max="522" width="17.140625" style="2" customWidth="1"/>
    <col min="523" max="523" width="12.7109375" style="2" customWidth="1"/>
    <col min="524" max="775" width="9.140625" style="2"/>
    <col min="776" max="776" width="7.42578125" style="2" customWidth="1"/>
    <col min="777" max="777" width="20.42578125" style="2" customWidth="1"/>
    <col min="778" max="778" width="17.140625" style="2" customWidth="1"/>
    <col min="779" max="779" width="12.7109375" style="2" customWidth="1"/>
    <col min="780" max="1031" width="9.140625" style="2"/>
    <col min="1032" max="1032" width="7.42578125" style="2" customWidth="1"/>
    <col min="1033" max="1033" width="20.42578125" style="2" customWidth="1"/>
    <col min="1034" max="1034" width="17.140625" style="2" customWidth="1"/>
    <col min="1035" max="1035" width="12.7109375" style="2" customWidth="1"/>
    <col min="1036" max="1287" width="9.140625" style="2"/>
    <col min="1288" max="1288" width="7.42578125" style="2" customWidth="1"/>
    <col min="1289" max="1289" width="20.42578125" style="2" customWidth="1"/>
    <col min="1290" max="1290" width="17.140625" style="2" customWidth="1"/>
    <col min="1291" max="1291" width="12.7109375" style="2" customWidth="1"/>
    <col min="1292" max="1543" width="9.140625" style="2"/>
    <col min="1544" max="1544" width="7.42578125" style="2" customWidth="1"/>
    <col min="1545" max="1545" width="20.42578125" style="2" customWidth="1"/>
    <col min="1546" max="1546" width="17.140625" style="2" customWidth="1"/>
    <col min="1547" max="1547" width="12.7109375" style="2" customWidth="1"/>
    <col min="1548" max="1799" width="9.140625" style="2"/>
    <col min="1800" max="1800" width="7.42578125" style="2" customWidth="1"/>
    <col min="1801" max="1801" width="20.42578125" style="2" customWidth="1"/>
    <col min="1802" max="1802" width="17.140625" style="2" customWidth="1"/>
    <col min="1803" max="1803" width="12.7109375" style="2" customWidth="1"/>
    <col min="1804" max="2055" width="9.140625" style="2"/>
    <col min="2056" max="2056" width="7.42578125" style="2" customWidth="1"/>
    <col min="2057" max="2057" width="20.42578125" style="2" customWidth="1"/>
    <col min="2058" max="2058" width="17.140625" style="2" customWidth="1"/>
    <col min="2059" max="2059" width="12.7109375" style="2" customWidth="1"/>
    <col min="2060" max="2311" width="9.140625" style="2"/>
    <col min="2312" max="2312" width="7.42578125" style="2" customWidth="1"/>
    <col min="2313" max="2313" width="20.42578125" style="2" customWidth="1"/>
    <col min="2314" max="2314" width="17.140625" style="2" customWidth="1"/>
    <col min="2315" max="2315" width="12.7109375" style="2" customWidth="1"/>
    <col min="2316" max="2567" width="9.140625" style="2"/>
    <col min="2568" max="2568" width="7.42578125" style="2" customWidth="1"/>
    <col min="2569" max="2569" width="20.42578125" style="2" customWidth="1"/>
    <col min="2570" max="2570" width="17.140625" style="2" customWidth="1"/>
    <col min="2571" max="2571" width="12.7109375" style="2" customWidth="1"/>
    <col min="2572" max="2823" width="9.140625" style="2"/>
    <col min="2824" max="2824" width="7.42578125" style="2" customWidth="1"/>
    <col min="2825" max="2825" width="20.42578125" style="2" customWidth="1"/>
    <col min="2826" max="2826" width="17.140625" style="2" customWidth="1"/>
    <col min="2827" max="2827" width="12.7109375" style="2" customWidth="1"/>
    <col min="2828" max="3079" width="9.140625" style="2"/>
    <col min="3080" max="3080" width="7.42578125" style="2" customWidth="1"/>
    <col min="3081" max="3081" width="20.42578125" style="2" customWidth="1"/>
    <col min="3082" max="3082" width="17.140625" style="2" customWidth="1"/>
    <col min="3083" max="3083" width="12.7109375" style="2" customWidth="1"/>
    <col min="3084" max="3335" width="9.140625" style="2"/>
    <col min="3336" max="3336" width="7.42578125" style="2" customWidth="1"/>
    <col min="3337" max="3337" width="20.42578125" style="2" customWidth="1"/>
    <col min="3338" max="3338" width="17.140625" style="2" customWidth="1"/>
    <col min="3339" max="3339" width="12.7109375" style="2" customWidth="1"/>
    <col min="3340" max="3591" width="9.140625" style="2"/>
    <col min="3592" max="3592" width="7.42578125" style="2" customWidth="1"/>
    <col min="3593" max="3593" width="20.42578125" style="2" customWidth="1"/>
    <col min="3594" max="3594" width="17.140625" style="2" customWidth="1"/>
    <col min="3595" max="3595" width="12.7109375" style="2" customWidth="1"/>
    <col min="3596" max="3847" width="9.140625" style="2"/>
    <col min="3848" max="3848" width="7.42578125" style="2" customWidth="1"/>
    <col min="3849" max="3849" width="20.42578125" style="2" customWidth="1"/>
    <col min="3850" max="3850" width="17.140625" style="2" customWidth="1"/>
    <col min="3851" max="3851" width="12.7109375" style="2" customWidth="1"/>
    <col min="3852" max="4103" width="9.140625" style="2"/>
    <col min="4104" max="4104" width="7.42578125" style="2" customWidth="1"/>
    <col min="4105" max="4105" width="20.42578125" style="2" customWidth="1"/>
    <col min="4106" max="4106" width="17.140625" style="2" customWidth="1"/>
    <col min="4107" max="4107" width="12.7109375" style="2" customWidth="1"/>
    <col min="4108" max="4359" width="9.140625" style="2"/>
    <col min="4360" max="4360" width="7.42578125" style="2" customWidth="1"/>
    <col min="4361" max="4361" width="20.42578125" style="2" customWidth="1"/>
    <col min="4362" max="4362" width="17.140625" style="2" customWidth="1"/>
    <col min="4363" max="4363" width="12.7109375" style="2" customWidth="1"/>
    <col min="4364" max="4615" width="9.140625" style="2"/>
    <col min="4616" max="4616" width="7.42578125" style="2" customWidth="1"/>
    <col min="4617" max="4617" width="20.42578125" style="2" customWidth="1"/>
    <col min="4618" max="4618" width="17.140625" style="2" customWidth="1"/>
    <col min="4619" max="4619" width="12.7109375" style="2" customWidth="1"/>
    <col min="4620" max="4871" width="9.140625" style="2"/>
    <col min="4872" max="4872" width="7.42578125" style="2" customWidth="1"/>
    <col min="4873" max="4873" width="20.42578125" style="2" customWidth="1"/>
    <col min="4874" max="4874" width="17.140625" style="2" customWidth="1"/>
    <col min="4875" max="4875" width="12.7109375" style="2" customWidth="1"/>
    <col min="4876" max="5127" width="9.140625" style="2"/>
    <col min="5128" max="5128" width="7.42578125" style="2" customWidth="1"/>
    <col min="5129" max="5129" width="20.42578125" style="2" customWidth="1"/>
    <col min="5130" max="5130" width="17.140625" style="2" customWidth="1"/>
    <col min="5131" max="5131" width="12.7109375" style="2" customWidth="1"/>
    <col min="5132" max="5383" width="9.140625" style="2"/>
    <col min="5384" max="5384" width="7.42578125" style="2" customWidth="1"/>
    <col min="5385" max="5385" width="20.42578125" style="2" customWidth="1"/>
    <col min="5386" max="5386" width="17.140625" style="2" customWidth="1"/>
    <col min="5387" max="5387" width="12.7109375" style="2" customWidth="1"/>
    <col min="5388" max="5639" width="9.140625" style="2"/>
    <col min="5640" max="5640" width="7.42578125" style="2" customWidth="1"/>
    <col min="5641" max="5641" width="20.42578125" style="2" customWidth="1"/>
    <col min="5642" max="5642" width="17.140625" style="2" customWidth="1"/>
    <col min="5643" max="5643" width="12.7109375" style="2" customWidth="1"/>
    <col min="5644" max="5895" width="9.140625" style="2"/>
    <col min="5896" max="5896" width="7.42578125" style="2" customWidth="1"/>
    <col min="5897" max="5897" width="20.42578125" style="2" customWidth="1"/>
    <col min="5898" max="5898" width="17.140625" style="2" customWidth="1"/>
    <col min="5899" max="5899" width="12.7109375" style="2" customWidth="1"/>
    <col min="5900" max="6151" width="9.140625" style="2"/>
    <col min="6152" max="6152" width="7.42578125" style="2" customWidth="1"/>
    <col min="6153" max="6153" width="20.42578125" style="2" customWidth="1"/>
    <col min="6154" max="6154" width="17.140625" style="2" customWidth="1"/>
    <col min="6155" max="6155" width="12.7109375" style="2" customWidth="1"/>
    <col min="6156" max="6407" width="9.140625" style="2"/>
    <col min="6408" max="6408" width="7.42578125" style="2" customWidth="1"/>
    <col min="6409" max="6409" width="20.42578125" style="2" customWidth="1"/>
    <col min="6410" max="6410" width="17.140625" style="2" customWidth="1"/>
    <col min="6411" max="6411" width="12.7109375" style="2" customWidth="1"/>
    <col min="6412" max="6663" width="9.140625" style="2"/>
    <col min="6664" max="6664" width="7.42578125" style="2" customWidth="1"/>
    <col min="6665" max="6665" width="20.42578125" style="2" customWidth="1"/>
    <col min="6666" max="6666" width="17.140625" style="2" customWidth="1"/>
    <col min="6667" max="6667" width="12.7109375" style="2" customWidth="1"/>
    <col min="6668" max="6919" width="9.140625" style="2"/>
    <col min="6920" max="6920" width="7.42578125" style="2" customWidth="1"/>
    <col min="6921" max="6921" width="20.42578125" style="2" customWidth="1"/>
    <col min="6922" max="6922" width="17.140625" style="2" customWidth="1"/>
    <col min="6923" max="6923" width="12.7109375" style="2" customWidth="1"/>
    <col min="6924" max="7175" width="9.140625" style="2"/>
    <col min="7176" max="7176" width="7.42578125" style="2" customWidth="1"/>
    <col min="7177" max="7177" width="20.42578125" style="2" customWidth="1"/>
    <col min="7178" max="7178" width="17.140625" style="2" customWidth="1"/>
    <col min="7179" max="7179" width="12.7109375" style="2" customWidth="1"/>
    <col min="7180" max="7431" width="9.140625" style="2"/>
    <col min="7432" max="7432" width="7.42578125" style="2" customWidth="1"/>
    <col min="7433" max="7433" width="20.42578125" style="2" customWidth="1"/>
    <col min="7434" max="7434" width="17.140625" style="2" customWidth="1"/>
    <col min="7435" max="7435" width="12.7109375" style="2" customWidth="1"/>
    <col min="7436" max="7687" width="9.140625" style="2"/>
    <col min="7688" max="7688" width="7.42578125" style="2" customWidth="1"/>
    <col min="7689" max="7689" width="20.42578125" style="2" customWidth="1"/>
    <col min="7690" max="7690" width="17.140625" style="2" customWidth="1"/>
    <col min="7691" max="7691" width="12.7109375" style="2" customWidth="1"/>
    <col min="7692" max="7943" width="9.140625" style="2"/>
    <col min="7944" max="7944" width="7.42578125" style="2" customWidth="1"/>
    <col min="7945" max="7945" width="20.42578125" style="2" customWidth="1"/>
    <col min="7946" max="7946" width="17.140625" style="2" customWidth="1"/>
    <col min="7947" max="7947" width="12.7109375" style="2" customWidth="1"/>
    <col min="7948" max="8199" width="9.140625" style="2"/>
    <col min="8200" max="8200" width="7.42578125" style="2" customWidth="1"/>
    <col min="8201" max="8201" width="20.42578125" style="2" customWidth="1"/>
    <col min="8202" max="8202" width="17.140625" style="2" customWidth="1"/>
    <col min="8203" max="8203" width="12.7109375" style="2" customWidth="1"/>
    <col min="8204" max="8455" width="9.140625" style="2"/>
    <col min="8456" max="8456" width="7.42578125" style="2" customWidth="1"/>
    <col min="8457" max="8457" width="20.42578125" style="2" customWidth="1"/>
    <col min="8458" max="8458" width="17.140625" style="2" customWidth="1"/>
    <col min="8459" max="8459" width="12.7109375" style="2" customWidth="1"/>
    <col min="8460" max="8711" width="9.140625" style="2"/>
    <col min="8712" max="8712" width="7.42578125" style="2" customWidth="1"/>
    <col min="8713" max="8713" width="20.42578125" style="2" customWidth="1"/>
    <col min="8714" max="8714" width="17.140625" style="2" customWidth="1"/>
    <col min="8715" max="8715" width="12.7109375" style="2" customWidth="1"/>
    <col min="8716" max="8967" width="9.140625" style="2"/>
    <col min="8968" max="8968" width="7.42578125" style="2" customWidth="1"/>
    <col min="8969" max="8969" width="20.42578125" style="2" customWidth="1"/>
    <col min="8970" max="8970" width="17.140625" style="2" customWidth="1"/>
    <col min="8971" max="8971" width="12.7109375" style="2" customWidth="1"/>
    <col min="8972" max="9223" width="9.140625" style="2"/>
    <col min="9224" max="9224" width="7.42578125" style="2" customWidth="1"/>
    <col min="9225" max="9225" width="20.42578125" style="2" customWidth="1"/>
    <col min="9226" max="9226" width="17.140625" style="2" customWidth="1"/>
    <col min="9227" max="9227" width="12.7109375" style="2" customWidth="1"/>
    <col min="9228" max="9479" width="9.140625" style="2"/>
    <col min="9480" max="9480" width="7.42578125" style="2" customWidth="1"/>
    <col min="9481" max="9481" width="20.42578125" style="2" customWidth="1"/>
    <col min="9482" max="9482" width="17.140625" style="2" customWidth="1"/>
    <col min="9483" max="9483" width="12.7109375" style="2" customWidth="1"/>
    <col min="9484" max="9735" width="9.140625" style="2"/>
    <col min="9736" max="9736" width="7.42578125" style="2" customWidth="1"/>
    <col min="9737" max="9737" width="20.42578125" style="2" customWidth="1"/>
    <col min="9738" max="9738" width="17.140625" style="2" customWidth="1"/>
    <col min="9739" max="9739" width="12.7109375" style="2" customWidth="1"/>
    <col min="9740" max="9991" width="9.140625" style="2"/>
    <col min="9992" max="9992" width="7.42578125" style="2" customWidth="1"/>
    <col min="9993" max="9993" width="20.42578125" style="2" customWidth="1"/>
    <col min="9994" max="9994" width="17.140625" style="2" customWidth="1"/>
    <col min="9995" max="9995" width="12.7109375" style="2" customWidth="1"/>
    <col min="9996" max="10247" width="9.140625" style="2"/>
    <col min="10248" max="10248" width="7.42578125" style="2" customWidth="1"/>
    <col min="10249" max="10249" width="20.42578125" style="2" customWidth="1"/>
    <col min="10250" max="10250" width="17.140625" style="2" customWidth="1"/>
    <col min="10251" max="10251" width="12.7109375" style="2" customWidth="1"/>
    <col min="10252" max="10503" width="9.140625" style="2"/>
    <col min="10504" max="10504" width="7.42578125" style="2" customWidth="1"/>
    <col min="10505" max="10505" width="20.42578125" style="2" customWidth="1"/>
    <col min="10506" max="10506" width="17.140625" style="2" customWidth="1"/>
    <col min="10507" max="10507" width="12.7109375" style="2" customWidth="1"/>
    <col min="10508" max="10759" width="9.140625" style="2"/>
    <col min="10760" max="10760" width="7.42578125" style="2" customWidth="1"/>
    <col min="10761" max="10761" width="20.42578125" style="2" customWidth="1"/>
    <col min="10762" max="10762" width="17.140625" style="2" customWidth="1"/>
    <col min="10763" max="10763" width="12.7109375" style="2" customWidth="1"/>
    <col min="10764" max="11015" width="9.140625" style="2"/>
    <col min="11016" max="11016" width="7.42578125" style="2" customWidth="1"/>
    <col min="11017" max="11017" width="20.42578125" style="2" customWidth="1"/>
    <col min="11018" max="11018" width="17.140625" style="2" customWidth="1"/>
    <col min="11019" max="11019" width="12.7109375" style="2" customWidth="1"/>
    <col min="11020" max="11271" width="9.140625" style="2"/>
    <col min="11272" max="11272" width="7.42578125" style="2" customWidth="1"/>
    <col min="11273" max="11273" width="20.42578125" style="2" customWidth="1"/>
    <col min="11274" max="11274" width="17.140625" style="2" customWidth="1"/>
    <col min="11275" max="11275" width="12.7109375" style="2" customWidth="1"/>
    <col min="11276" max="11527" width="9.140625" style="2"/>
    <col min="11528" max="11528" width="7.42578125" style="2" customWidth="1"/>
    <col min="11529" max="11529" width="20.42578125" style="2" customWidth="1"/>
    <col min="11530" max="11530" width="17.140625" style="2" customWidth="1"/>
    <col min="11531" max="11531" width="12.7109375" style="2" customWidth="1"/>
    <col min="11532" max="11783" width="9.140625" style="2"/>
    <col min="11784" max="11784" width="7.42578125" style="2" customWidth="1"/>
    <col min="11785" max="11785" width="20.42578125" style="2" customWidth="1"/>
    <col min="11786" max="11786" width="17.140625" style="2" customWidth="1"/>
    <col min="11787" max="11787" width="12.7109375" style="2" customWidth="1"/>
    <col min="11788" max="12039" width="9.140625" style="2"/>
    <col min="12040" max="12040" width="7.42578125" style="2" customWidth="1"/>
    <col min="12041" max="12041" width="20.42578125" style="2" customWidth="1"/>
    <col min="12042" max="12042" width="17.140625" style="2" customWidth="1"/>
    <col min="12043" max="12043" width="12.7109375" style="2" customWidth="1"/>
    <col min="12044" max="12295" width="9.140625" style="2"/>
    <col min="12296" max="12296" width="7.42578125" style="2" customWidth="1"/>
    <col min="12297" max="12297" width="20.42578125" style="2" customWidth="1"/>
    <col min="12298" max="12298" width="17.140625" style="2" customWidth="1"/>
    <col min="12299" max="12299" width="12.7109375" style="2" customWidth="1"/>
    <col min="12300" max="12551" width="9.140625" style="2"/>
    <col min="12552" max="12552" width="7.42578125" style="2" customWidth="1"/>
    <col min="12553" max="12553" width="20.42578125" style="2" customWidth="1"/>
    <col min="12554" max="12554" width="17.140625" style="2" customWidth="1"/>
    <col min="12555" max="12555" width="12.7109375" style="2" customWidth="1"/>
    <col min="12556" max="12807" width="9.140625" style="2"/>
    <col min="12808" max="12808" width="7.42578125" style="2" customWidth="1"/>
    <col min="12809" max="12809" width="20.42578125" style="2" customWidth="1"/>
    <col min="12810" max="12810" width="17.140625" style="2" customWidth="1"/>
    <col min="12811" max="12811" width="12.7109375" style="2" customWidth="1"/>
    <col min="12812" max="13063" width="9.140625" style="2"/>
    <col min="13064" max="13064" width="7.42578125" style="2" customWidth="1"/>
    <col min="13065" max="13065" width="20.42578125" style="2" customWidth="1"/>
    <col min="13066" max="13066" width="17.140625" style="2" customWidth="1"/>
    <col min="13067" max="13067" width="12.7109375" style="2" customWidth="1"/>
    <col min="13068" max="13319" width="9.140625" style="2"/>
    <col min="13320" max="13320" width="7.42578125" style="2" customWidth="1"/>
    <col min="13321" max="13321" width="20.42578125" style="2" customWidth="1"/>
    <col min="13322" max="13322" width="17.140625" style="2" customWidth="1"/>
    <col min="13323" max="13323" width="12.7109375" style="2" customWidth="1"/>
    <col min="13324" max="13575" width="9.140625" style="2"/>
    <col min="13576" max="13576" width="7.42578125" style="2" customWidth="1"/>
    <col min="13577" max="13577" width="20.42578125" style="2" customWidth="1"/>
    <col min="13578" max="13578" width="17.140625" style="2" customWidth="1"/>
    <col min="13579" max="13579" width="12.7109375" style="2" customWidth="1"/>
    <col min="13580" max="13831" width="9.140625" style="2"/>
    <col min="13832" max="13832" width="7.42578125" style="2" customWidth="1"/>
    <col min="13833" max="13833" width="20.42578125" style="2" customWidth="1"/>
    <col min="13834" max="13834" width="17.140625" style="2" customWidth="1"/>
    <col min="13835" max="13835" width="12.7109375" style="2" customWidth="1"/>
    <col min="13836" max="14087" width="9.140625" style="2"/>
    <col min="14088" max="14088" width="7.42578125" style="2" customWidth="1"/>
    <col min="14089" max="14089" width="20.42578125" style="2" customWidth="1"/>
    <col min="14090" max="14090" width="17.140625" style="2" customWidth="1"/>
    <col min="14091" max="14091" width="12.7109375" style="2" customWidth="1"/>
    <col min="14092" max="14343" width="9.140625" style="2"/>
    <col min="14344" max="14344" width="7.42578125" style="2" customWidth="1"/>
    <col min="14345" max="14345" width="20.42578125" style="2" customWidth="1"/>
    <col min="14346" max="14346" width="17.140625" style="2" customWidth="1"/>
    <col min="14347" max="14347" width="12.7109375" style="2" customWidth="1"/>
    <col min="14348" max="14599" width="9.140625" style="2"/>
    <col min="14600" max="14600" width="7.42578125" style="2" customWidth="1"/>
    <col min="14601" max="14601" width="20.42578125" style="2" customWidth="1"/>
    <col min="14602" max="14602" width="17.140625" style="2" customWidth="1"/>
    <col min="14603" max="14603" width="12.7109375" style="2" customWidth="1"/>
    <col min="14604" max="14855" width="9.140625" style="2"/>
    <col min="14856" max="14856" width="7.42578125" style="2" customWidth="1"/>
    <col min="14857" max="14857" width="20.42578125" style="2" customWidth="1"/>
    <col min="14858" max="14858" width="17.140625" style="2" customWidth="1"/>
    <col min="14859" max="14859" width="12.7109375" style="2" customWidth="1"/>
    <col min="14860" max="15111" width="9.140625" style="2"/>
    <col min="15112" max="15112" width="7.42578125" style="2" customWidth="1"/>
    <col min="15113" max="15113" width="20.42578125" style="2" customWidth="1"/>
    <col min="15114" max="15114" width="17.140625" style="2" customWidth="1"/>
    <col min="15115" max="15115" width="12.7109375" style="2" customWidth="1"/>
    <col min="15116" max="15367" width="9.140625" style="2"/>
    <col min="15368" max="15368" width="7.42578125" style="2" customWidth="1"/>
    <col min="15369" max="15369" width="20.42578125" style="2" customWidth="1"/>
    <col min="15370" max="15370" width="17.140625" style="2" customWidth="1"/>
    <col min="15371" max="15371" width="12.7109375" style="2" customWidth="1"/>
    <col min="15372" max="15623" width="9.140625" style="2"/>
    <col min="15624" max="15624" width="7.42578125" style="2" customWidth="1"/>
    <col min="15625" max="15625" width="20.42578125" style="2" customWidth="1"/>
    <col min="15626" max="15626" width="17.140625" style="2" customWidth="1"/>
    <col min="15627" max="15627" width="12.7109375" style="2" customWidth="1"/>
    <col min="15628" max="15879" width="9.140625" style="2"/>
    <col min="15880" max="15880" width="7.42578125" style="2" customWidth="1"/>
    <col min="15881" max="15881" width="20.42578125" style="2" customWidth="1"/>
    <col min="15882" max="15882" width="17.140625" style="2" customWidth="1"/>
    <col min="15883" max="15883" width="12.7109375" style="2" customWidth="1"/>
    <col min="15884" max="16135" width="9.140625" style="2"/>
    <col min="16136" max="16136" width="7.42578125" style="2" customWidth="1"/>
    <col min="16137" max="16137" width="20.42578125" style="2" customWidth="1"/>
    <col min="16138" max="16138" width="17.140625" style="2" customWidth="1"/>
    <col min="16139" max="16139" width="12.7109375" style="2" customWidth="1"/>
    <col min="16140" max="16384" width="9.140625" style="2"/>
  </cols>
  <sheetData>
    <row r="3" spans="3:18" x14ac:dyDescent="0.3">
      <c r="C3" s="1" t="s">
        <v>3</v>
      </c>
      <c r="E3" s="69" t="s">
        <v>7</v>
      </c>
      <c r="F3" s="69"/>
      <c r="G3" s="69"/>
      <c r="H3" s="69"/>
      <c r="I3" s="69"/>
    </row>
    <row r="5" spans="3:18" ht="84.75" customHeight="1" x14ac:dyDescent="0.3">
      <c r="C5" s="3" t="s">
        <v>2</v>
      </c>
      <c r="D5" s="4"/>
      <c r="E5" s="70" t="s">
        <v>27</v>
      </c>
      <c r="F5" s="70"/>
      <c r="G5" s="70"/>
      <c r="H5" s="70"/>
      <c r="I5" s="70"/>
      <c r="J5" s="4"/>
    </row>
    <row r="7" spans="3:18" x14ac:dyDescent="0.3">
      <c r="C7" s="5" t="s">
        <v>4</v>
      </c>
      <c r="E7" s="11"/>
      <c r="F7" s="12"/>
      <c r="G7" s="12"/>
      <c r="H7" s="30" t="s">
        <v>22</v>
      </c>
      <c r="I7" s="41" t="s">
        <v>23</v>
      </c>
      <c r="J7" s="12" t="s">
        <v>5</v>
      </c>
      <c r="R7" s="2" t="s">
        <v>26</v>
      </c>
    </row>
    <row r="8" spans="3:18" x14ac:dyDescent="0.3">
      <c r="R8" s="2">
        <v>77395</v>
      </c>
    </row>
    <row r="9" spans="3:18" x14ac:dyDescent="0.3">
      <c r="C9" s="16" t="s">
        <v>9</v>
      </c>
      <c r="D9" s="17" t="s">
        <v>8</v>
      </c>
      <c r="E9" s="17"/>
      <c r="F9" s="17"/>
      <c r="G9" s="17"/>
      <c r="H9" s="31"/>
      <c r="I9" s="42"/>
      <c r="J9" s="18"/>
      <c r="K9" s="2" t="s">
        <v>24</v>
      </c>
      <c r="R9" s="2">
        <v>13492</v>
      </c>
    </row>
    <row r="10" spans="3:18" ht="6.95" customHeight="1" x14ac:dyDescent="0.3">
      <c r="H10" s="32"/>
      <c r="I10" s="43"/>
      <c r="J10" s="7"/>
    </row>
    <row r="11" spans="3:18" x14ac:dyDescent="0.3">
      <c r="C11" s="2" t="s">
        <v>11</v>
      </c>
      <c r="D11" s="2" t="s">
        <v>10</v>
      </c>
      <c r="H11" s="33">
        <f>[1]REKAPITULACIJA!$J$35</f>
        <v>0</v>
      </c>
      <c r="I11" s="44">
        <f>[1]REKAPITULACIJA!$K$35</f>
        <v>0</v>
      </c>
      <c r="J11" s="24">
        <f>H11+I11</f>
        <v>0</v>
      </c>
      <c r="K11" s="24">
        <f>[1]REKAPITULACIJA!$H$35</f>
        <v>0</v>
      </c>
      <c r="R11" s="2">
        <v>36028</v>
      </c>
    </row>
    <row r="12" spans="3:18" x14ac:dyDescent="0.3">
      <c r="C12" s="2" t="s">
        <v>28</v>
      </c>
      <c r="D12" s="2" t="s">
        <v>25</v>
      </c>
      <c r="H12" s="33"/>
      <c r="I12" s="44">
        <f>[2]REKAPITULACIJA!$F$18</f>
        <v>0</v>
      </c>
      <c r="J12" s="24">
        <f>H12+I12</f>
        <v>0</v>
      </c>
      <c r="K12" s="24"/>
      <c r="R12" s="2">
        <v>5555</v>
      </c>
    </row>
    <row r="13" spans="3:18" ht="6.95" customHeight="1" x14ac:dyDescent="0.3">
      <c r="C13" s="14"/>
      <c r="D13" s="14"/>
      <c r="E13" s="14"/>
      <c r="F13" s="14"/>
      <c r="G13" s="14"/>
      <c r="H13" s="34"/>
      <c r="I13" s="45"/>
      <c r="J13" s="15"/>
    </row>
    <row r="14" spans="3:18" x14ac:dyDescent="0.3">
      <c r="F14" s="25" t="s">
        <v>0</v>
      </c>
      <c r="G14" s="26"/>
      <c r="H14" s="35">
        <f>SUM(H11:H12)</f>
        <v>0</v>
      </c>
      <c r="I14" s="46">
        <f>SUM(I11:I12)</f>
        <v>0</v>
      </c>
      <c r="J14" s="27">
        <f>SUM(J11:J12)</f>
        <v>0</v>
      </c>
    </row>
    <row r="15" spans="3:18" x14ac:dyDescent="0.3">
      <c r="F15" s="25" t="s">
        <v>1</v>
      </c>
      <c r="G15" s="26"/>
      <c r="H15" s="35">
        <f>H14*0.22</f>
        <v>0</v>
      </c>
      <c r="I15" s="46">
        <f>I14*0.22</f>
        <v>0</v>
      </c>
      <c r="J15" s="27">
        <f>J14*0.22</f>
        <v>0</v>
      </c>
      <c r="K15" s="24"/>
    </row>
    <row r="16" spans="3:18" x14ac:dyDescent="0.3">
      <c r="F16" s="67" t="s">
        <v>5</v>
      </c>
      <c r="G16" s="68"/>
      <c r="H16" s="36">
        <f>H14+H15</f>
        <v>0</v>
      </c>
      <c r="I16" s="47">
        <f>I14+I15</f>
        <v>0</v>
      </c>
      <c r="J16" s="28">
        <f>J14+J15</f>
        <v>0</v>
      </c>
      <c r="K16" s="24"/>
    </row>
    <row r="17" spans="3:11" ht="6.95" customHeight="1" x14ac:dyDescent="0.3">
      <c r="F17" s="8"/>
      <c r="H17" s="32"/>
      <c r="I17" s="43"/>
      <c r="J17" s="7"/>
      <c r="K17" s="24"/>
    </row>
    <row r="18" spans="3:11" x14ac:dyDescent="0.3">
      <c r="C18" s="16" t="s">
        <v>13</v>
      </c>
      <c r="D18" s="17" t="s">
        <v>12</v>
      </c>
      <c r="E18" s="17"/>
      <c r="F18" s="17"/>
      <c r="G18" s="17"/>
      <c r="H18" s="31"/>
      <c r="I18" s="42"/>
      <c r="J18" s="18"/>
      <c r="K18" s="24"/>
    </row>
    <row r="19" spans="3:11" ht="6.95" customHeight="1" x14ac:dyDescent="0.3">
      <c r="H19" s="32"/>
      <c r="I19" s="43"/>
      <c r="J19" s="7"/>
      <c r="K19" s="24"/>
    </row>
    <row r="20" spans="3:11" x14ac:dyDescent="0.3">
      <c r="C20" s="2" t="s">
        <v>11</v>
      </c>
      <c r="D20" s="2" t="s">
        <v>10</v>
      </c>
      <c r="H20" s="33">
        <f>[3]REKAPITULACIJA!$J$35</f>
        <v>0</v>
      </c>
      <c r="I20" s="44">
        <f>[3]REKAPITULACIJA!$K$35</f>
        <v>0</v>
      </c>
      <c r="J20" s="24">
        <f>H20+I20</f>
        <v>0</v>
      </c>
      <c r="K20" s="24">
        <f>[4]REKAPITULACIJA!$H$35</f>
        <v>0</v>
      </c>
    </row>
    <row r="21" spans="3:11" ht="6.95" customHeight="1" x14ac:dyDescent="0.3">
      <c r="C21" s="14"/>
      <c r="D21" s="14"/>
      <c r="E21" s="14"/>
      <c r="F21" s="14"/>
      <c r="G21" s="14"/>
      <c r="H21" s="34"/>
      <c r="I21" s="45"/>
      <c r="J21" s="15"/>
    </row>
    <row r="22" spans="3:11" x14ac:dyDescent="0.3">
      <c r="F22" s="25" t="s">
        <v>0</v>
      </c>
      <c r="G22" s="26"/>
      <c r="H22" s="35">
        <f>SUM(H20:H20)</f>
        <v>0</v>
      </c>
      <c r="I22" s="46">
        <f>SUM(I20:I20)</f>
        <v>0</v>
      </c>
      <c r="J22" s="27">
        <f>SUM(J20:J20)</f>
        <v>0</v>
      </c>
    </row>
    <row r="23" spans="3:11" x14ac:dyDescent="0.3">
      <c r="F23" s="25" t="s">
        <v>1</v>
      </c>
      <c r="G23" s="26"/>
      <c r="H23" s="35">
        <f>H22*0.22</f>
        <v>0</v>
      </c>
      <c r="I23" s="46">
        <f>I22*0.22</f>
        <v>0</v>
      </c>
      <c r="J23" s="27">
        <f>J22*0.22</f>
        <v>0</v>
      </c>
      <c r="K23" s="24"/>
    </row>
    <row r="24" spans="3:11" x14ac:dyDescent="0.3">
      <c r="F24" s="67" t="s">
        <v>5</v>
      </c>
      <c r="G24" s="68"/>
      <c r="H24" s="36">
        <f>H22+H23</f>
        <v>0</v>
      </c>
      <c r="I24" s="47">
        <f>I22+I23</f>
        <v>0</v>
      </c>
      <c r="J24" s="28">
        <f>J22+J23</f>
        <v>0</v>
      </c>
      <c r="K24" s="24"/>
    </row>
    <row r="25" spans="3:11" ht="6.95" customHeight="1" x14ac:dyDescent="0.3">
      <c r="F25" s="8"/>
      <c r="H25" s="32"/>
      <c r="I25" s="43"/>
      <c r="J25" s="7"/>
      <c r="K25" s="24"/>
    </row>
    <row r="26" spans="3:11" x14ac:dyDescent="0.3">
      <c r="C26" s="16" t="s">
        <v>15</v>
      </c>
      <c r="D26" s="17" t="s">
        <v>14</v>
      </c>
      <c r="E26" s="17"/>
      <c r="F26" s="17"/>
      <c r="G26" s="17"/>
      <c r="H26" s="31"/>
      <c r="I26" s="42"/>
      <c r="J26" s="18"/>
      <c r="K26" s="24"/>
    </row>
    <row r="27" spans="3:11" ht="6.95" customHeight="1" x14ac:dyDescent="0.3">
      <c r="H27" s="32"/>
      <c r="I27" s="43"/>
      <c r="J27" s="7"/>
      <c r="K27" s="24"/>
    </row>
    <row r="28" spans="3:11" x14ac:dyDescent="0.3">
      <c r="C28" s="2" t="s">
        <v>11</v>
      </c>
      <c r="D28" s="2" t="s">
        <v>10</v>
      </c>
      <c r="H28" s="33">
        <f>[4]REKAPITULACIJA!$J$35</f>
        <v>0</v>
      </c>
      <c r="I28" s="44">
        <f>[4]REKAPITULACIJA!$K$35</f>
        <v>0</v>
      </c>
      <c r="J28" s="24">
        <f>H28+I28</f>
        <v>0</v>
      </c>
      <c r="K28" s="24">
        <f>[4]REKAPITULACIJA!$H$35</f>
        <v>0</v>
      </c>
    </row>
    <row r="29" spans="3:11" ht="6.95" customHeight="1" x14ac:dyDescent="0.3">
      <c r="C29" s="14"/>
      <c r="D29" s="14"/>
      <c r="E29" s="14"/>
      <c r="F29" s="14"/>
      <c r="G29" s="14"/>
      <c r="H29" s="34"/>
      <c r="I29" s="45"/>
      <c r="J29" s="15"/>
    </row>
    <row r="30" spans="3:11" x14ac:dyDescent="0.3">
      <c r="F30" s="25" t="s">
        <v>0</v>
      </c>
      <c r="G30" s="26"/>
      <c r="H30" s="35">
        <f>SUM(H28:H28)</f>
        <v>0</v>
      </c>
      <c r="I30" s="46">
        <f>SUM(I28:I28)</f>
        <v>0</v>
      </c>
      <c r="J30" s="27">
        <f>SUM(J28:J28)</f>
        <v>0</v>
      </c>
    </row>
    <row r="31" spans="3:11" x14ac:dyDescent="0.3">
      <c r="F31" s="25" t="s">
        <v>1</v>
      </c>
      <c r="G31" s="26"/>
      <c r="H31" s="35">
        <f>H30*0.22</f>
        <v>0</v>
      </c>
      <c r="I31" s="46">
        <f>I30*0.22</f>
        <v>0</v>
      </c>
      <c r="J31" s="27">
        <f>J30*0.22</f>
        <v>0</v>
      </c>
      <c r="K31" s="24"/>
    </row>
    <row r="32" spans="3:11" x14ac:dyDescent="0.3">
      <c r="F32" s="67" t="s">
        <v>5</v>
      </c>
      <c r="G32" s="68"/>
      <c r="H32" s="36">
        <f>H30+H31</f>
        <v>0</v>
      </c>
      <c r="I32" s="47">
        <f>I30+I31</f>
        <v>0</v>
      </c>
      <c r="J32" s="28">
        <f>J30+J31</f>
        <v>0</v>
      </c>
      <c r="K32" s="24"/>
    </row>
    <row r="33" spans="3:11" ht="6.95" customHeight="1" x14ac:dyDescent="0.3">
      <c r="F33" s="8"/>
      <c r="H33" s="32"/>
      <c r="I33" s="43"/>
      <c r="J33" s="7"/>
      <c r="K33" s="24"/>
    </row>
    <row r="34" spans="3:11" x14ac:dyDescent="0.3">
      <c r="C34" s="16" t="s">
        <v>17</v>
      </c>
      <c r="D34" s="17" t="s">
        <v>16</v>
      </c>
      <c r="E34" s="17"/>
      <c r="F34" s="17"/>
      <c r="G34" s="17"/>
      <c r="H34" s="31"/>
      <c r="I34" s="42"/>
      <c r="J34" s="18"/>
      <c r="K34" s="24"/>
    </row>
    <row r="35" spans="3:11" ht="6.95" customHeight="1" x14ac:dyDescent="0.3">
      <c r="H35" s="32"/>
      <c r="I35" s="43"/>
      <c r="J35" s="7"/>
      <c r="K35" s="24"/>
    </row>
    <row r="36" spans="3:11" x14ac:dyDescent="0.3">
      <c r="C36" s="2" t="s">
        <v>11</v>
      </c>
      <c r="D36" s="2" t="s">
        <v>10</v>
      </c>
      <c r="H36" s="33">
        <f>[5]REKAPITULACIJA!$J$35</f>
        <v>0</v>
      </c>
      <c r="I36" s="44">
        <f>[5]REKAPITULACIJA!$K$35</f>
        <v>0</v>
      </c>
      <c r="J36" s="24">
        <f>H36+I36</f>
        <v>0</v>
      </c>
      <c r="K36" s="24">
        <f>[5]REKAPITULACIJA!$H$35</f>
        <v>0</v>
      </c>
    </row>
    <row r="37" spans="3:11" ht="6.95" customHeight="1" x14ac:dyDescent="0.3">
      <c r="C37" s="14"/>
      <c r="D37" s="14"/>
      <c r="E37" s="14"/>
      <c r="F37" s="14"/>
      <c r="G37" s="14"/>
      <c r="H37" s="34"/>
      <c r="I37" s="45"/>
      <c r="J37" s="15"/>
    </row>
    <row r="38" spans="3:11" x14ac:dyDescent="0.3">
      <c r="F38" s="25" t="s">
        <v>0</v>
      </c>
      <c r="G38" s="26"/>
      <c r="H38" s="35">
        <f>SUM(H36:H36)</f>
        <v>0</v>
      </c>
      <c r="I38" s="46">
        <f>SUM(I36:I36)</f>
        <v>0</v>
      </c>
      <c r="J38" s="27">
        <f>SUM(J36:J36)</f>
        <v>0</v>
      </c>
    </row>
    <row r="39" spans="3:11" x14ac:dyDescent="0.3">
      <c r="F39" s="25" t="s">
        <v>1</v>
      </c>
      <c r="G39" s="26"/>
      <c r="H39" s="35">
        <f>H38*0.22</f>
        <v>0</v>
      </c>
      <c r="I39" s="46">
        <f>I38*0.22</f>
        <v>0</v>
      </c>
      <c r="J39" s="27">
        <f>J38*0.22</f>
        <v>0</v>
      </c>
      <c r="K39" s="24"/>
    </row>
    <row r="40" spans="3:11" x14ac:dyDescent="0.3">
      <c r="F40" s="67" t="s">
        <v>5</v>
      </c>
      <c r="G40" s="68"/>
      <c r="H40" s="36">
        <f>H38+H39</f>
        <v>0</v>
      </c>
      <c r="I40" s="47">
        <f>I38+I39</f>
        <v>0</v>
      </c>
      <c r="J40" s="28">
        <f>J38+J39</f>
        <v>0</v>
      </c>
      <c r="K40" s="24"/>
    </row>
    <row r="41" spans="3:11" ht="6.95" customHeight="1" x14ac:dyDescent="0.3">
      <c r="F41" s="8"/>
      <c r="H41" s="32"/>
      <c r="I41" s="43"/>
      <c r="J41" s="7"/>
      <c r="K41" s="24"/>
    </row>
    <row r="42" spans="3:11" x14ac:dyDescent="0.3">
      <c r="C42" s="16" t="s">
        <v>19</v>
      </c>
      <c r="D42" s="17" t="s">
        <v>18</v>
      </c>
      <c r="E42" s="17"/>
      <c r="F42" s="17"/>
      <c r="G42" s="17"/>
      <c r="H42" s="31"/>
      <c r="I42" s="42"/>
      <c r="J42" s="18"/>
      <c r="K42" s="24"/>
    </row>
    <row r="43" spans="3:11" ht="6.95" customHeight="1" x14ac:dyDescent="0.3">
      <c r="H43" s="32"/>
      <c r="I43" s="43"/>
      <c r="J43" s="7"/>
      <c r="K43" s="24"/>
    </row>
    <row r="44" spans="3:11" x14ac:dyDescent="0.3">
      <c r="C44" s="2" t="s">
        <v>11</v>
      </c>
      <c r="D44" s="2" t="s">
        <v>10</v>
      </c>
      <c r="H44" s="33">
        <f>[6]REKAPITULACIJA!$J$35</f>
        <v>0</v>
      </c>
      <c r="I44" s="44">
        <f>[6]REKAPITULACIJA!$K$35</f>
        <v>0</v>
      </c>
      <c r="J44" s="24">
        <f>H44+I44</f>
        <v>0</v>
      </c>
      <c r="K44" s="24">
        <f>[6]REKAPITULACIJA!$H$35</f>
        <v>0</v>
      </c>
    </row>
    <row r="45" spans="3:11" ht="6.95" customHeight="1" x14ac:dyDescent="0.3">
      <c r="C45" s="14"/>
      <c r="D45" s="14"/>
      <c r="E45" s="14"/>
      <c r="F45" s="14"/>
      <c r="G45" s="14"/>
      <c r="H45" s="34"/>
      <c r="I45" s="45"/>
      <c r="J45" s="15"/>
    </row>
    <row r="46" spans="3:11" x14ac:dyDescent="0.3">
      <c r="F46" s="25" t="s">
        <v>0</v>
      </c>
      <c r="G46" s="26"/>
      <c r="H46" s="35">
        <f>SUM(H44:H44)</f>
        <v>0</v>
      </c>
      <c r="I46" s="46">
        <f>SUM(I44:I44)</f>
        <v>0</v>
      </c>
      <c r="J46" s="27">
        <f>SUM(J44:J44)</f>
        <v>0</v>
      </c>
    </row>
    <row r="47" spans="3:11" x14ac:dyDescent="0.3">
      <c r="F47" s="25" t="s">
        <v>1</v>
      </c>
      <c r="G47" s="26"/>
      <c r="H47" s="35">
        <f>H46*0.22</f>
        <v>0</v>
      </c>
      <c r="I47" s="46">
        <f>I46*0.22</f>
        <v>0</v>
      </c>
      <c r="J47" s="27">
        <f>J46*0.22</f>
        <v>0</v>
      </c>
      <c r="K47" s="24"/>
    </row>
    <row r="48" spans="3:11" x14ac:dyDescent="0.3">
      <c r="F48" s="67" t="s">
        <v>5</v>
      </c>
      <c r="G48" s="68"/>
      <c r="H48" s="36">
        <f>H46+H47</f>
        <v>0</v>
      </c>
      <c r="I48" s="47">
        <f>I46+I47</f>
        <v>0</v>
      </c>
      <c r="J48" s="28">
        <f>J46+J47</f>
        <v>0</v>
      </c>
      <c r="K48" s="24"/>
    </row>
    <row r="49" spans="3:11" ht="6.95" customHeight="1" x14ac:dyDescent="0.3">
      <c r="F49" s="8"/>
      <c r="H49" s="32"/>
      <c r="I49" s="43"/>
      <c r="J49" s="7"/>
      <c r="K49" s="24"/>
    </row>
    <row r="50" spans="3:11" x14ac:dyDescent="0.3">
      <c r="C50" s="16" t="s">
        <v>20</v>
      </c>
      <c r="D50" s="17" t="s">
        <v>21</v>
      </c>
      <c r="E50" s="17"/>
      <c r="F50" s="17"/>
      <c r="G50" s="17"/>
      <c r="H50" s="31"/>
      <c r="I50" s="42"/>
      <c r="J50" s="18"/>
      <c r="K50" s="24"/>
    </row>
    <row r="51" spans="3:11" ht="6.95" customHeight="1" x14ac:dyDescent="0.3">
      <c r="H51" s="32"/>
      <c r="I51" s="43"/>
      <c r="J51" s="7"/>
      <c r="K51" s="24"/>
    </row>
    <row r="52" spans="3:11" x14ac:dyDescent="0.3">
      <c r="C52" s="2" t="s">
        <v>11</v>
      </c>
      <c r="D52" s="2" t="s">
        <v>10</v>
      </c>
      <c r="H52" s="33">
        <f>[7]REKAPITULACIJA!$J$35</f>
        <v>0</v>
      </c>
      <c r="I52" s="44">
        <f>[7]REKAPITULACIJA!$K$35</f>
        <v>0</v>
      </c>
      <c r="J52" s="24">
        <f>H52+I52</f>
        <v>0</v>
      </c>
      <c r="K52" s="24">
        <f>[7]REKAPITULACIJA!$H$35</f>
        <v>0</v>
      </c>
    </row>
    <row r="53" spans="3:11" ht="6.95" customHeight="1" x14ac:dyDescent="0.3">
      <c r="C53" s="14"/>
      <c r="D53" s="14"/>
      <c r="E53" s="14"/>
      <c r="F53" s="14"/>
      <c r="G53" s="14"/>
      <c r="H53" s="34"/>
      <c r="I53" s="45"/>
      <c r="J53" s="15"/>
    </row>
    <row r="54" spans="3:11" x14ac:dyDescent="0.3">
      <c r="F54" s="25" t="s">
        <v>0</v>
      </c>
      <c r="G54" s="26"/>
      <c r="H54" s="35">
        <f>SUM(H52:H52)</f>
        <v>0</v>
      </c>
      <c r="I54" s="46">
        <f>SUM(I52:I52)</f>
        <v>0</v>
      </c>
      <c r="J54" s="27">
        <f>SUM(J52:J52)</f>
        <v>0</v>
      </c>
    </row>
    <row r="55" spans="3:11" x14ac:dyDescent="0.3">
      <c r="F55" s="25" t="s">
        <v>1</v>
      </c>
      <c r="G55" s="26"/>
      <c r="H55" s="35">
        <f>H54*0.22</f>
        <v>0</v>
      </c>
      <c r="I55" s="46">
        <f>I54*0.22</f>
        <v>0</v>
      </c>
      <c r="J55" s="27">
        <f>J54*0.22</f>
        <v>0</v>
      </c>
      <c r="K55" s="24"/>
    </row>
    <row r="56" spans="3:11" x14ac:dyDescent="0.3">
      <c r="F56" s="67" t="s">
        <v>5</v>
      </c>
      <c r="G56" s="68"/>
      <c r="H56" s="36">
        <f>H54+H55</f>
        <v>0</v>
      </c>
      <c r="I56" s="47">
        <f>I54+I55</f>
        <v>0</v>
      </c>
      <c r="J56" s="28">
        <f>J54+J55</f>
        <v>0</v>
      </c>
      <c r="K56" s="24"/>
    </row>
    <row r="57" spans="3:11" ht="6.95" customHeight="1" x14ac:dyDescent="0.3">
      <c r="F57" s="8"/>
      <c r="H57" s="32"/>
      <c r="I57" s="43"/>
      <c r="J57" s="7"/>
      <c r="K57" s="24"/>
    </row>
    <row r="58" spans="3:11" x14ac:dyDescent="0.3">
      <c r="C58" s="29"/>
      <c r="D58" s="29"/>
      <c r="H58" s="32"/>
      <c r="I58" s="43"/>
      <c r="J58" s="7"/>
      <c r="K58" s="24"/>
    </row>
    <row r="59" spans="3:11" ht="6.95" customHeight="1" x14ac:dyDescent="0.3">
      <c r="F59" s="8"/>
      <c r="H59" s="32"/>
      <c r="I59" s="43"/>
      <c r="J59" s="7"/>
      <c r="K59" s="24"/>
    </row>
    <row r="60" spans="3:11" ht="6.95" customHeight="1" x14ac:dyDescent="0.3">
      <c r="F60" s="8"/>
      <c r="H60" s="32"/>
      <c r="I60" s="43"/>
      <c r="J60" s="7"/>
      <c r="K60" s="24"/>
    </row>
    <row r="61" spans="3:11" x14ac:dyDescent="0.3">
      <c r="C61" s="19" t="s">
        <v>29</v>
      </c>
      <c r="D61" s="20"/>
      <c r="E61" s="20"/>
      <c r="F61" s="20"/>
      <c r="G61" s="20"/>
      <c r="H61" s="37"/>
      <c r="I61" s="48"/>
      <c r="J61" s="21"/>
      <c r="K61" s="24"/>
    </row>
    <row r="62" spans="3:11" x14ac:dyDescent="0.3">
      <c r="H62" s="32"/>
      <c r="I62" s="43"/>
      <c r="J62" s="7"/>
      <c r="K62" s="24"/>
    </row>
    <row r="63" spans="3:11" x14ac:dyDescent="0.3">
      <c r="F63" s="23" t="s">
        <v>0</v>
      </c>
      <c r="H63" s="38">
        <f>H14+H22+H30+H38+H46+H54</f>
        <v>0</v>
      </c>
      <c r="I63" s="49">
        <f>I14+I22+I30+I38+I46+I54</f>
        <v>0</v>
      </c>
      <c r="J63" s="22">
        <f>J14+J22+J30+J38+J46+J54</f>
        <v>0</v>
      </c>
      <c r="K63" s="24"/>
    </row>
    <row r="64" spans="3:11" x14ac:dyDescent="0.3">
      <c r="F64" s="23" t="s">
        <v>6</v>
      </c>
      <c r="H64" s="38">
        <f>0.22*H63</f>
        <v>0</v>
      </c>
      <c r="I64" s="49">
        <f>0.22*I63</f>
        <v>0</v>
      </c>
      <c r="J64" s="22">
        <f>0.22*J63</f>
        <v>0</v>
      </c>
      <c r="K64" s="24"/>
    </row>
    <row r="65" spans="3:11" x14ac:dyDescent="0.3">
      <c r="C65" s="9" t="s">
        <v>5</v>
      </c>
      <c r="D65" s="6"/>
      <c r="E65" s="6"/>
      <c r="F65" s="13"/>
      <c r="G65" s="6"/>
      <c r="H65" s="39">
        <f>H63+H64</f>
        <v>0</v>
      </c>
      <c r="I65" s="50">
        <f>I63+I64</f>
        <v>0</v>
      </c>
      <c r="J65" s="10">
        <f>J63+J64</f>
        <v>0</v>
      </c>
      <c r="K65" s="24">
        <f>H65+I65</f>
        <v>0</v>
      </c>
    </row>
    <row r="66" spans="3:11" x14ac:dyDescent="0.3">
      <c r="K66" s="24"/>
    </row>
    <row r="67" spans="3:11" x14ac:dyDescent="0.3">
      <c r="K67" s="24"/>
    </row>
    <row r="69" spans="3:11" x14ac:dyDescent="0.3">
      <c r="C69" s="52" t="s">
        <v>30</v>
      </c>
      <c r="D69" s="52"/>
      <c r="E69" s="52"/>
      <c r="F69" s="56" t="s">
        <v>31</v>
      </c>
      <c r="G69" s="56"/>
      <c r="H69" s="56" t="s">
        <v>33</v>
      </c>
      <c r="I69" s="56" t="s">
        <v>34</v>
      </c>
      <c r="J69" s="56" t="s">
        <v>35</v>
      </c>
    </row>
    <row r="70" spans="3:11" x14ac:dyDescent="0.3">
      <c r="C70" s="52"/>
      <c r="D70" s="52"/>
      <c r="E70" s="52"/>
      <c r="F70" s="56"/>
      <c r="G70" s="56"/>
      <c r="H70" s="57"/>
      <c r="I70" s="58"/>
      <c r="J70" s="56"/>
    </row>
    <row r="71" spans="3:11" x14ac:dyDescent="0.3">
      <c r="C71" s="52" t="s">
        <v>32</v>
      </c>
      <c r="D71" s="52"/>
      <c r="E71" s="52"/>
      <c r="F71" s="59">
        <v>0.93369999999999997</v>
      </c>
      <c r="G71" s="56"/>
      <c r="H71" s="60">
        <f>J63*F71</f>
        <v>0</v>
      </c>
      <c r="I71" s="62">
        <f>H71*0.22</f>
        <v>0</v>
      </c>
      <c r="J71" s="63">
        <f>I71+H71</f>
        <v>0</v>
      </c>
    </row>
    <row r="72" spans="3:11" x14ac:dyDescent="0.3">
      <c r="C72" s="52"/>
      <c r="D72" s="52"/>
      <c r="E72" s="52"/>
      <c r="F72" s="59"/>
      <c r="G72" s="56"/>
      <c r="H72" s="61"/>
      <c r="I72" s="62"/>
      <c r="J72" s="63"/>
    </row>
    <row r="73" spans="3:11" x14ac:dyDescent="0.3">
      <c r="C73" s="52" t="s">
        <v>37</v>
      </c>
      <c r="D73" s="52"/>
      <c r="E73" s="52"/>
      <c r="F73" s="59">
        <v>1.7100000000000001E-2</v>
      </c>
      <c r="G73" s="56"/>
      <c r="H73" s="61">
        <f>J63*F73</f>
        <v>0</v>
      </c>
      <c r="I73" s="62">
        <f>H73*0.22</f>
        <v>0</v>
      </c>
      <c r="J73" s="63">
        <f>I73+H73</f>
        <v>0</v>
      </c>
    </row>
    <row r="74" spans="3:11" x14ac:dyDescent="0.3">
      <c r="C74" s="52"/>
      <c r="D74" s="52"/>
      <c r="E74" s="52"/>
      <c r="F74" s="59"/>
      <c r="G74" s="56"/>
      <c r="H74" s="57"/>
      <c r="I74" s="58"/>
      <c r="J74" s="56"/>
    </row>
    <row r="75" spans="3:11" x14ac:dyDescent="0.3">
      <c r="C75" s="52" t="s">
        <v>36</v>
      </c>
      <c r="D75" s="52"/>
      <c r="E75" s="52"/>
      <c r="F75" s="59">
        <v>4.9200000000000001E-2</v>
      </c>
      <c r="G75" s="56"/>
      <c r="H75" s="61">
        <f>J63*F75</f>
        <v>0</v>
      </c>
      <c r="I75" s="62">
        <f>H75*0.22</f>
        <v>0</v>
      </c>
      <c r="J75" s="63">
        <f>I75+H75</f>
        <v>0</v>
      </c>
    </row>
    <row r="76" spans="3:11" x14ac:dyDescent="0.3">
      <c r="C76" s="52"/>
      <c r="D76" s="52"/>
      <c r="E76" s="52"/>
      <c r="F76" s="55"/>
      <c r="G76" s="23"/>
      <c r="H76" s="64"/>
      <c r="I76" s="65"/>
      <c r="J76" s="66"/>
    </row>
    <row r="77" spans="3:11" x14ac:dyDescent="0.3">
      <c r="C77" s="52"/>
      <c r="D77" s="52"/>
      <c r="E77" s="52"/>
      <c r="F77" s="55"/>
      <c r="G77" s="52"/>
      <c r="H77" s="53"/>
      <c r="I77" s="54"/>
      <c r="J77" s="52"/>
    </row>
    <row r="78" spans="3:11" x14ac:dyDescent="0.3">
      <c r="D78" s="52"/>
      <c r="E78" s="23" t="s">
        <v>5</v>
      </c>
      <c r="F78" s="59">
        <f>F71+F73+F75</f>
        <v>1</v>
      </c>
      <c r="G78" s="52"/>
      <c r="H78" s="63">
        <f>SUM(H71:H77)</f>
        <v>0</v>
      </c>
      <c r="I78" s="63">
        <f>SUM(I71:I77)</f>
        <v>0</v>
      </c>
      <c r="J78" s="63">
        <f>SUM(J71:J77)</f>
        <v>0</v>
      </c>
    </row>
  </sheetData>
  <sheetProtection selectLockedCells="1"/>
  <mergeCells count="8">
    <mergeCell ref="F40:G40"/>
    <mergeCell ref="F48:G48"/>
    <mergeCell ref="F56:G56"/>
    <mergeCell ref="E3:I3"/>
    <mergeCell ref="E5:I5"/>
    <mergeCell ref="F16:G16"/>
    <mergeCell ref="F24:G24"/>
    <mergeCell ref="F32:G32"/>
  </mergeCells>
  <phoneticPr fontId="10" type="noConversion"/>
  <pageMargins left="0.7" right="0.7" top="0.75" bottom="0.75" header="0.3" footer="0.3"/>
  <pageSetup paperSize="9" scale="59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2" manualBreakCount="2">
    <brk id="41" max="26" man="1"/>
    <brk id="8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Bojan Šoper</cp:lastModifiedBy>
  <cp:lastPrinted>2026-05-15T05:46:25Z</cp:lastPrinted>
  <dcterms:created xsi:type="dcterms:W3CDTF">2010-07-30T11:24:43Z</dcterms:created>
  <dcterms:modified xsi:type="dcterms:W3CDTF">2026-08-26T09:48:44Z</dcterms:modified>
</cp:coreProperties>
</file>